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2" sheetId="1" r:id="rId4"/>
  </sheets>
  <definedNames/>
  <calcPr/>
  <extLst>
    <ext uri="GoogleSheetsCustomDataVersion2">
      <go:sheetsCustomData xmlns:go="http://customooxmlschemas.google.com/" r:id="rId5" roundtripDataChecksum="OnTZN8OuHMYXVyKpXmlDI1fXV5+DZdv8qUuTWe4Lpe8="/>
    </ext>
  </extLst>
</workbook>
</file>

<file path=xl/sharedStrings.xml><?xml version="1.0" encoding="utf-8"?>
<sst xmlns="http://schemas.openxmlformats.org/spreadsheetml/2006/main" count="154" uniqueCount="66">
  <si>
    <t>ID </t>
  </si>
  <si>
    <t>Objetivo</t>
  </si>
  <si>
    <t>Nombre del indicador </t>
  </si>
  <si>
    <t>Tipo de meta (estratégica/producto) </t>
  </si>
  <si>
    <t>Fuente de línea base </t>
  </si>
  <si>
    <t>Año de línea base </t>
  </si>
  <si>
    <t>Línea base </t>
  </si>
  <si>
    <t>Meta 2024-2027 </t>
  </si>
  <si>
    <t>Inversión 2024-2027 </t>
  </si>
  <si>
    <t>Meta 2024 </t>
  </si>
  <si>
    <t>Meta 2025 </t>
  </si>
  <si>
    <t>Meta 2026 </t>
  </si>
  <si>
    <t>Meta 2027</t>
  </si>
  <si>
    <t>Inversión 2024 </t>
  </si>
  <si>
    <t>Inversión 2025 </t>
  </si>
  <si>
    <t>Inversión 2026 </t>
  </si>
  <si>
    <t>Inversión 2027 </t>
  </si>
  <si>
    <t>Porcentaje de avance de meta </t>
  </si>
  <si>
    <t>Porcentaje de avance de inversión</t>
  </si>
  <si>
    <t>2158</t>
  </si>
  <si>
    <t>4 - Bogotá ordena su territorio y avanza en su acción climática</t>
  </si>
  <si>
    <t xml:space="preserve"> Implementar 1 Programa(s) de Planeación y Gestión del Conocimiento Ambiental</t>
  </si>
  <si>
    <t>Producto</t>
  </si>
  <si>
    <t>NA</t>
  </si>
  <si>
    <t>2175</t>
  </si>
  <si>
    <t xml:space="preserve"> Conservar 2000 Hectárea(s) de la Estructura Ecológica Principal del D.C.</t>
  </si>
  <si>
    <t>2180</t>
  </si>
  <si>
    <t xml:space="preserve"> Desarrollar 1 Estrategia(s) de renovación urbana verde con coberturas vegetales biodiversas</t>
  </si>
  <si>
    <t>2181</t>
  </si>
  <si>
    <t xml:space="preserve"> Gestionar las 32 Área(s) protegidas del orden distrital</t>
  </si>
  <si>
    <t>SDA</t>
  </si>
  <si>
    <t>2184</t>
  </si>
  <si>
    <t xml:space="preserve"> Implementar 1 Programa(s) para reducir la vulnerabilidad a riesgos climáticos en las áreas de importancia ambiental estratégica y en la estructura ecológica principal del Distrito Capital</t>
  </si>
  <si>
    <t>2188</t>
  </si>
  <si>
    <t xml:space="preserve"> Incorporar en 1700 Proyecto(s) los criterios de ecourbanismo producción y consumo sostenible</t>
  </si>
  <si>
    <t>2189</t>
  </si>
  <si>
    <t xml:space="preserve"> Intervenir 2500 Hectárea(s) de conectores ecosistémicos para aumentar la conectividad de los elementos de la Estructura Ecológica Principal</t>
  </si>
  <si>
    <t>2190</t>
  </si>
  <si>
    <t xml:space="preserve"> Lograr 780 Hectárea(s) en proceso de restauración ecológica con planeación y ejecución participativas</t>
  </si>
  <si>
    <t>2194</t>
  </si>
  <si>
    <t xml:space="preserve"> Realizar 1182 Proceso(s) de participación ciudadana para la mitigación de las situaciones ambientales conflictivas y para la gestión comunitaria del riesgo de desastres</t>
  </si>
  <si>
    <t>2196</t>
  </si>
  <si>
    <t xml:space="preserve"> Vincular 2302200 Persona(s) en acciones de educación ambiental para la conservación de la biodiversidad, el agua y la gestión de riesgos de desastres</t>
  </si>
  <si>
    <t>2234</t>
  </si>
  <si>
    <t xml:space="preserve"> Adelantar 52200 Actuación(es) del procedimiento sancionatorio ambiental y del trámite de licenciamiento ambiental</t>
  </si>
  <si>
    <t>2235</t>
  </si>
  <si>
    <t xml:space="preserve"> Controlar 25200 Usuario(s) generadores de residuos especiales peligrosos y de manejo diferenciado</t>
  </si>
  <si>
    <t>2236</t>
  </si>
  <si>
    <t xml:space="preserve"> Implementar 1 Instrumento(s) financiero para la renovación del parque automotor de los vehículos de transporte de carga (FonCarga)</t>
  </si>
  <si>
    <t>2237</t>
  </si>
  <si>
    <t xml:space="preserve"> Implementar 2 Zona(s) Urbanas por un Mejor Aire</t>
  </si>
  <si>
    <t>2238</t>
  </si>
  <si>
    <t xml:space="preserve"> Implementar 1 Programa(s) de control y planificación sobre el recurso hídrico y sus factores de impacto en el D.C.</t>
  </si>
  <si>
    <t>2239</t>
  </si>
  <si>
    <t xml:space="preserve"> Implementar 1 Programa(s) de control, evaluación y seguimiento para proteger el arbolado urbano, la flora y la fauna silvestre, y prevenir su tráfico ilegal</t>
  </si>
  <si>
    <t>2240</t>
  </si>
  <si>
    <t xml:space="preserve"> Implementar 1 Programa(s) para el control ambiental en predios en los que se desarrollan o desarrollaron actividades extractivas industriales comerciales y de servicios con potencial afectación al recurso suelo</t>
  </si>
  <si>
    <t>2241</t>
  </si>
  <si>
    <t xml:space="preserve"> Implementar 1 Programa(s) para el control de la Estructura Ecológica Principal</t>
  </si>
  <si>
    <t>2242</t>
  </si>
  <si>
    <t xml:space="preserve"> Implementar 1 Programa(s) para mejorar la calidad del aire acústica y visual</t>
  </si>
  <si>
    <t>2299</t>
  </si>
  <si>
    <t>5 - Bogotá confía en su gobierno</t>
  </si>
  <si>
    <t xml:space="preserve"> Implementar 3 Programa(s) de información ambiental y conocimiento ambiental</t>
  </si>
  <si>
    <t>2306</t>
  </si>
  <si>
    <t xml:space="preserve"> Realizar el 100 % de las acciones para el mejoramiento de la capacidad de gestión pública del sector ambiente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</si>
</sst>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-&quot;$&quot;\ * #,##0_-;\-&quot;$&quot;\ * #,##0_-;_-&quot;$&quot;\ * &quot;-&quot;_-;_-@"/>
    <numFmt numFmtId="165" formatCode="0.0%"/>
  </numFmts>
  <fonts count="4">
    <font>
      <sz val="11.0"/>
      <color theme="1"/>
      <name val="Calibri"/>
      <scheme val="minor"/>
    </font>
    <font>
      <b/>
      <sz val="11.0"/>
      <color theme="1"/>
      <name val="Calibri"/>
    </font>
    <font>
      <color theme="1"/>
      <name val="Calibri"/>
      <scheme val="minor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BDD6EE"/>
        <bgColor rgb="FFBDD6EE"/>
      </patternFill>
    </fill>
    <fill>
      <patternFill patternType="solid">
        <fgColor rgb="FFFFFF00"/>
        <bgColor rgb="FFFFFF00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0" fillId="0" fontId="2" numFmtId="0" xfId="0" applyFont="1"/>
    <xf borderId="0" fillId="0" fontId="3" numFmtId="3" xfId="0" applyFont="1" applyNumberFormat="1"/>
    <xf borderId="0" fillId="0" fontId="3" numFmtId="164" xfId="0" applyFont="1" applyNumberFormat="1"/>
    <xf borderId="0" fillId="0" fontId="3" numFmtId="165" xfId="0" applyFont="1" applyNumberFormat="1"/>
    <xf borderId="0" fillId="0" fontId="3" numFmtId="0" xfId="0" applyAlignment="1" applyFon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3" numFmtId="3" xfId="0" applyAlignment="1" applyFont="1" applyNumberFormat="1">
      <alignment readingOrder="0"/>
    </xf>
    <xf borderId="1" fillId="3" fontId="3" numFmtId="3" xfId="0" applyBorder="1" applyFill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0"/>
    <col customWidth="1" min="2" max="2" width="10.71"/>
    <col customWidth="1" min="3" max="3" width="30.57"/>
    <col customWidth="1" min="4" max="4" width="22.0"/>
    <col customWidth="1" min="5" max="7" width="10.71"/>
    <col customWidth="1" min="8" max="8" width="12.0"/>
    <col customWidth="1" min="9" max="9" width="12.14"/>
    <col customWidth="1" min="10" max="18" width="10.71"/>
    <col customWidth="1" min="19" max="19" width="16.0"/>
    <col customWidth="1" min="20" max="20" width="10.71"/>
    <col customWidth="1" hidden="1" min="21" max="24" width="10.71"/>
    <col customWidth="1" min="25" max="25" width="10.71"/>
    <col customWidth="1" hidden="1" min="26" max="26" width="10.71"/>
  </cols>
  <sheetData>
    <row r="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</row>
    <row r="3">
      <c r="A3" s="2" t="s">
        <v>19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23</v>
      </c>
      <c r="G3" s="2" t="s">
        <v>23</v>
      </c>
      <c r="H3" s="3">
        <f t="shared" ref="H3:H5" si="1">+SUM(J3:M3)</f>
        <v>1</v>
      </c>
      <c r="I3" s="4">
        <v>36980.35</v>
      </c>
      <c r="J3" s="2">
        <v>0.1</v>
      </c>
      <c r="K3" s="2">
        <v>0.3</v>
      </c>
      <c r="L3" s="2">
        <v>0.3</v>
      </c>
      <c r="M3" s="2">
        <v>0.3</v>
      </c>
      <c r="N3" s="4">
        <v>2699.21</v>
      </c>
      <c r="O3" s="4">
        <v>8874.8</v>
      </c>
      <c r="P3" s="4">
        <v>9860.59</v>
      </c>
      <c r="Q3" s="4">
        <v>15545.75</v>
      </c>
      <c r="R3" s="5">
        <v>0.17</v>
      </c>
      <c r="S3" s="5">
        <v>0.25946482388619907</v>
      </c>
      <c r="U3" s="2">
        <v>2132.84</v>
      </c>
      <c r="V3" s="2">
        <v>7462.26</v>
      </c>
      <c r="W3" s="2">
        <f t="shared" ref="W3:W23" si="2">+U3+V3</f>
        <v>9595.1</v>
      </c>
      <c r="Z3" s="2">
        <v>0.17</v>
      </c>
    </row>
    <row r="4">
      <c r="A4" s="2" t="s">
        <v>24</v>
      </c>
      <c r="B4" s="2" t="s">
        <v>20</v>
      </c>
      <c r="C4" s="2" t="s">
        <v>25</v>
      </c>
      <c r="D4" s="2" t="s">
        <v>22</v>
      </c>
      <c r="E4" s="2" t="s">
        <v>23</v>
      </c>
      <c r="F4" s="2" t="s">
        <v>23</v>
      </c>
      <c r="G4" s="2" t="s">
        <v>23</v>
      </c>
      <c r="H4" s="3">
        <f t="shared" si="1"/>
        <v>2000</v>
      </c>
      <c r="I4" s="4">
        <v>47992.03</v>
      </c>
      <c r="J4" s="2">
        <v>53.41</v>
      </c>
      <c r="K4" s="2">
        <v>1030.0</v>
      </c>
      <c r="L4" s="2">
        <v>830.0</v>
      </c>
      <c r="M4" s="2">
        <v>86.59</v>
      </c>
      <c r="N4" s="4">
        <v>2786.85</v>
      </c>
      <c r="O4" s="4">
        <v>8774.57</v>
      </c>
      <c r="P4" s="4">
        <v>14875.99</v>
      </c>
      <c r="Q4" s="4">
        <v>21554.62</v>
      </c>
      <c r="R4" s="5">
        <v>0.026705</v>
      </c>
      <c r="S4" s="5">
        <v>0.0949234695844289</v>
      </c>
      <c r="U4" s="2">
        <v>1610.5</v>
      </c>
      <c r="V4" s="2">
        <v>2945.07</v>
      </c>
      <c r="W4" s="2">
        <f t="shared" si="2"/>
        <v>4555.57</v>
      </c>
      <c r="Z4" s="2">
        <v>53.41</v>
      </c>
    </row>
    <row r="5">
      <c r="A5" s="2" t="s">
        <v>26</v>
      </c>
      <c r="B5" s="2" t="s">
        <v>20</v>
      </c>
      <c r="C5" s="2" t="s">
        <v>27</v>
      </c>
      <c r="D5" s="2" t="s">
        <v>22</v>
      </c>
      <c r="E5" s="2" t="s">
        <v>23</v>
      </c>
      <c r="F5" s="2" t="s">
        <v>23</v>
      </c>
      <c r="G5" s="2" t="s">
        <v>23</v>
      </c>
      <c r="H5" s="3">
        <f t="shared" si="1"/>
        <v>100</v>
      </c>
      <c r="I5" s="4">
        <v>1990.01</v>
      </c>
      <c r="J5" s="2">
        <v>10.0</v>
      </c>
      <c r="K5" s="2">
        <v>30.0</v>
      </c>
      <c r="L5" s="2">
        <v>30.0</v>
      </c>
      <c r="M5" s="2">
        <v>30.0</v>
      </c>
      <c r="N5" s="4">
        <v>38.4</v>
      </c>
      <c r="O5" s="4">
        <v>751.61</v>
      </c>
      <c r="P5" s="4">
        <v>600.0</v>
      </c>
      <c r="Q5" s="4">
        <v>600.0</v>
      </c>
      <c r="R5" s="5">
        <v>0.17</v>
      </c>
      <c r="S5" s="5">
        <v>0.06510520047637952</v>
      </c>
      <c r="U5" s="2">
        <v>35.75</v>
      </c>
      <c r="V5" s="2">
        <v>93.81</v>
      </c>
      <c r="W5" s="2">
        <f t="shared" si="2"/>
        <v>129.56</v>
      </c>
      <c r="Z5" s="2">
        <v>17.0</v>
      </c>
    </row>
    <row r="6">
      <c r="A6" s="2" t="s">
        <v>28</v>
      </c>
      <c r="B6" s="2" t="s">
        <v>20</v>
      </c>
      <c r="C6" s="2" t="s">
        <v>29</v>
      </c>
      <c r="D6" s="2" t="s">
        <v>22</v>
      </c>
      <c r="E6" s="2" t="s">
        <v>30</v>
      </c>
      <c r="F6" s="6">
        <v>2023.0</v>
      </c>
      <c r="G6" s="7">
        <v>28.0</v>
      </c>
      <c r="H6" s="8">
        <v>28.0</v>
      </c>
      <c r="I6" s="4">
        <v>142625.79</v>
      </c>
      <c r="J6" s="2">
        <v>32.0</v>
      </c>
      <c r="K6" s="2">
        <v>32.0</v>
      </c>
      <c r="L6" s="2">
        <v>32.0</v>
      </c>
      <c r="M6" s="2">
        <v>32.0</v>
      </c>
      <c r="N6" s="4">
        <v>13346.47</v>
      </c>
      <c r="O6" s="4">
        <v>39287.0</v>
      </c>
      <c r="P6" s="4">
        <v>43863.95</v>
      </c>
      <c r="Q6" s="4">
        <v>46128.37</v>
      </c>
      <c r="R6" s="5">
        <v>1.0</v>
      </c>
      <c r="S6" s="5">
        <v>0.23485815573747215</v>
      </c>
      <c r="U6" s="2">
        <v>12140.5</v>
      </c>
      <c r="V6" s="2">
        <v>21356.33</v>
      </c>
      <c r="W6" s="2">
        <f t="shared" si="2"/>
        <v>33496.83</v>
      </c>
      <c r="Z6" s="2">
        <v>32.0</v>
      </c>
    </row>
    <row r="7">
      <c r="A7" s="2" t="s">
        <v>31</v>
      </c>
      <c r="B7" s="2" t="s">
        <v>20</v>
      </c>
      <c r="C7" s="2" t="s">
        <v>32</v>
      </c>
      <c r="D7" s="2" t="s">
        <v>22</v>
      </c>
      <c r="E7" s="2" t="s">
        <v>23</v>
      </c>
      <c r="F7" s="2" t="s">
        <v>23</v>
      </c>
      <c r="G7" s="2" t="s">
        <v>23</v>
      </c>
      <c r="H7" s="3">
        <f t="shared" ref="H7:H9" si="3">+SUM(J7:M7)</f>
        <v>1</v>
      </c>
      <c r="I7" s="4">
        <v>41012.57</v>
      </c>
      <c r="J7" s="2">
        <v>0.2</v>
      </c>
      <c r="K7" s="2">
        <v>0.2</v>
      </c>
      <c r="L7" s="2">
        <v>0.3</v>
      </c>
      <c r="M7" s="2">
        <v>0.3</v>
      </c>
      <c r="N7" s="4">
        <v>8461.31</v>
      </c>
      <c r="O7" s="4">
        <v>7808.44</v>
      </c>
      <c r="P7" s="4">
        <v>9300.22</v>
      </c>
      <c r="Q7" s="4">
        <v>15442.6</v>
      </c>
      <c r="R7" s="5">
        <v>0.22</v>
      </c>
      <c r="S7" s="5">
        <v>0.12184483927732401</v>
      </c>
      <c r="U7" s="2">
        <v>2470.23</v>
      </c>
      <c r="V7" s="2">
        <v>2526.94</v>
      </c>
      <c r="W7" s="2">
        <f t="shared" si="2"/>
        <v>4997.17</v>
      </c>
      <c r="Z7" s="2">
        <v>0.22</v>
      </c>
    </row>
    <row r="8">
      <c r="A8" s="2" t="s">
        <v>33</v>
      </c>
      <c r="B8" s="2" t="s">
        <v>20</v>
      </c>
      <c r="C8" s="2" t="s">
        <v>34</v>
      </c>
      <c r="D8" s="2" t="s">
        <v>22</v>
      </c>
      <c r="E8" s="2" t="s">
        <v>30</v>
      </c>
      <c r="F8" s="6">
        <v>2023.0</v>
      </c>
      <c r="G8" s="6">
        <v>363.0</v>
      </c>
      <c r="H8" s="3">
        <f t="shared" si="3"/>
        <v>1700</v>
      </c>
      <c r="I8" s="4">
        <v>23623.77</v>
      </c>
      <c r="J8" s="2">
        <v>198.0</v>
      </c>
      <c r="K8" s="2">
        <v>497.0</v>
      </c>
      <c r="L8" s="2">
        <v>497.0</v>
      </c>
      <c r="M8" s="2">
        <v>508.0</v>
      </c>
      <c r="N8" s="4">
        <v>3074.89</v>
      </c>
      <c r="O8" s="4">
        <v>5196.88</v>
      </c>
      <c r="P8" s="4">
        <v>7512.0</v>
      </c>
      <c r="Q8" s="4">
        <v>7840.0</v>
      </c>
      <c r="R8" s="5">
        <v>0.1864705882352941</v>
      </c>
      <c r="S8" s="5">
        <v>0.21200468849806783</v>
      </c>
      <c r="U8" s="2">
        <v>1700.06</v>
      </c>
      <c r="V8" s="2">
        <v>3308.29</v>
      </c>
      <c r="W8" s="2">
        <f t="shared" si="2"/>
        <v>5008.35</v>
      </c>
      <c r="Z8" s="2">
        <v>317.0</v>
      </c>
    </row>
    <row r="9">
      <c r="A9" s="2" t="s">
        <v>35</v>
      </c>
      <c r="B9" s="2" t="s">
        <v>20</v>
      </c>
      <c r="C9" s="2" t="s">
        <v>36</v>
      </c>
      <c r="D9" s="2" t="s">
        <v>22</v>
      </c>
      <c r="E9" s="2" t="s">
        <v>23</v>
      </c>
      <c r="F9" s="2" t="s">
        <v>23</v>
      </c>
      <c r="G9" s="2" t="s">
        <v>23</v>
      </c>
      <c r="H9" s="3">
        <f t="shared" si="3"/>
        <v>2500</v>
      </c>
      <c r="I9" s="4">
        <v>13032.61</v>
      </c>
      <c r="J9" s="2">
        <v>333.91</v>
      </c>
      <c r="K9" s="2">
        <v>490.0</v>
      </c>
      <c r="L9" s="2">
        <v>1000.0</v>
      </c>
      <c r="M9" s="2">
        <v>676.09</v>
      </c>
      <c r="N9" s="4">
        <v>1354.61</v>
      </c>
      <c r="O9" s="4">
        <v>2780.27</v>
      </c>
      <c r="P9" s="4">
        <v>4401.93</v>
      </c>
      <c r="Q9" s="4">
        <v>4495.8</v>
      </c>
      <c r="R9" s="5">
        <v>0.13356400000000002</v>
      </c>
      <c r="S9" s="5">
        <v>0.24655460418135736</v>
      </c>
      <c r="U9" s="2">
        <v>1189.56</v>
      </c>
      <c r="V9" s="2">
        <v>2023.69</v>
      </c>
      <c r="W9" s="2">
        <f t="shared" si="2"/>
        <v>3213.25</v>
      </c>
      <c r="Z9" s="2">
        <v>333.91</v>
      </c>
    </row>
    <row r="10">
      <c r="A10" s="2" t="s">
        <v>37</v>
      </c>
      <c r="B10" s="2" t="s">
        <v>20</v>
      </c>
      <c r="C10" s="2" t="s">
        <v>38</v>
      </c>
      <c r="D10" s="2" t="s">
        <v>22</v>
      </c>
      <c r="E10" s="2" t="s">
        <v>30</v>
      </c>
      <c r="F10" s="6">
        <v>2023.0</v>
      </c>
      <c r="G10" s="6">
        <v>370.0</v>
      </c>
      <c r="H10" s="9">
        <v>700.0</v>
      </c>
      <c r="I10" s="4">
        <v>92754.58</v>
      </c>
      <c r="J10" s="2">
        <v>375.0</v>
      </c>
      <c r="K10" s="2">
        <v>590.0</v>
      </c>
      <c r="L10" s="2">
        <v>645.0</v>
      </c>
      <c r="M10" s="2">
        <v>700.0</v>
      </c>
      <c r="N10" s="4">
        <v>1314.53</v>
      </c>
      <c r="O10" s="4">
        <v>28715.94</v>
      </c>
      <c r="P10" s="4">
        <v>32669.74</v>
      </c>
      <c r="Q10" s="4">
        <v>30054.37</v>
      </c>
      <c r="R10" s="5">
        <v>0.20345714285714284</v>
      </c>
      <c r="S10" s="5">
        <v>0.02651545616399751</v>
      </c>
      <c r="U10" s="2">
        <v>1160.25</v>
      </c>
      <c r="V10" s="2">
        <v>1299.18</v>
      </c>
      <c r="W10" s="2">
        <f t="shared" si="2"/>
        <v>2459.43</v>
      </c>
      <c r="Z10" s="2">
        <v>142.42</v>
      </c>
    </row>
    <row r="11">
      <c r="A11" s="2" t="s">
        <v>39</v>
      </c>
      <c r="B11" s="2" t="s">
        <v>20</v>
      </c>
      <c r="C11" s="2" t="s">
        <v>40</v>
      </c>
      <c r="D11" s="2" t="s">
        <v>22</v>
      </c>
      <c r="E11" s="2" t="s">
        <v>23</v>
      </c>
      <c r="F11" s="2" t="s">
        <v>23</v>
      </c>
      <c r="G11" s="2" t="s">
        <v>23</v>
      </c>
      <c r="H11" s="3">
        <f t="shared" ref="H11:H14" si="4">+SUM(J11:M11)</f>
        <v>850</v>
      </c>
      <c r="I11" s="4">
        <v>17255.64</v>
      </c>
      <c r="J11" s="2">
        <v>63.0</v>
      </c>
      <c r="K11" s="2">
        <v>250.0</v>
      </c>
      <c r="L11" s="2">
        <v>250.0</v>
      </c>
      <c r="M11" s="2">
        <v>287.0</v>
      </c>
      <c r="N11" s="4">
        <v>1696.84</v>
      </c>
      <c r="O11" s="4">
        <v>6600.64</v>
      </c>
      <c r="P11" s="4">
        <v>4027.26</v>
      </c>
      <c r="Q11" s="4">
        <v>4930.9</v>
      </c>
      <c r="R11" s="5">
        <v>0.09411764705882353</v>
      </c>
      <c r="S11" s="5">
        <v>0.30273406260214053</v>
      </c>
      <c r="U11" s="2">
        <v>1657.72</v>
      </c>
      <c r="V11" s="2">
        <v>3566.15</v>
      </c>
      <c r="W11" s="2">
        <f t="shared" si="2"/>
        <v>5223.87</v>
      </c>
      <c r="Z11" s="2">
        <v>80.0</v>
      </c>
    </row>
    <row r="12">
      <c r="A12" s="2" t="s">
        <v>41</v>
      </c>
      <c r="B12" s="2" t="s">
        <v>20</v>
      </c>
      <c r="C12" s="2" t="s">
        <v>42</v>
      </c>
      <c r="D12" s="2" t="s">
        <v>22</v>
      </c>
      <c r="E12" s="2" t="s">
        <v>30</v>
      </c>
      <c r="F12" s="6">
        <v>2023.0</v>
      </c>
      <c r="G12" s="6">
        <v>435575.0</v>
      </c>
      <c r="H12" s="3">
        <f t="shared" si="4"/>
        <v>1600000</v>
      </c>
      <c r="I12" s="4">
        <v>19681.13</v>
      </c>
      <c r="J12" s="2">
        <v>265716.0</v>
      </c>
      <c r="K12" s="2">
        <v>460000.0</v>
      </c>
      <c r="L12" s="2">
        <v>460000.0</v>
      </c>
      <c r="M12" s="2">
        <v>414284.0</v>
      </c>
      <c r="N12" s="4">
        <v>2583.15</v>
      </c>
      <c r="O12" s="4">
        <v>6123.5</v>
      </c>
      <c r="P12" s="4">
        <v>4591.07</v>
      </c>
      <c r="Q12" s="4">
        <v>6383.41</v>
      </c>
      <c r="R12" s="5">
        <v>0.220650625</v>
      </c>
      <c r="S12" s="5">
        <v>0.3587705583978156</v>
      </c>
      <c r="U12" s="2">
        <v>2579.39</v>
      </c>
      <c r="V12" s="2">
        <v>4481.62</v>
      </c>
      <c r="W12" s="2">
        <f t="shared" si="2"/>
        <v>7061.01</v>
      </c>
      <c r="Z12" s="2">
        <v>353041.0</v>
      </c>
    </row>
    <row r="13">
      <c r="A13" s="2" t="s">
        <v>43</v>
      </c>
      <c r="B13" s="2" t="s">
        <v>20</v>
      </c>
      <c r="C13" s="2" t="s">
        <v>44</v>
      </c>
      <c r="D13" s="2" t="s">
        <v>22</v>
      </c>
      <c r="E13" s="2" t="s">
        <v>30</v>
      </c>
      <c r="F13" s="6">
        <v>2023.0</v>
      </c>
      <c r="G13" s="6">
        <v>25610.0</v>
      </c>
      <c r="H13" s="3">
        <f t="shared" si="4"/>
        <v>52200</v>
      </c>
      <c r="I13" s="4">
        <v>63431.35</v>
      </c>
      <c r="J13" s="2">
        <v>2153.0</v>
      </c>
      <c r="K13" s="2">
        <v>19377.0</v>
      </c>
      <c r="L13" s="2">
        <v>13962.0</v>
      </c>
      <c r="M13" s="2">
        <v>16708.0</v>
      </c>
      <c r="N13" s="4">
        <v>3839.52</v>
      </c>
      <c r="O13" s="4">
        <v>10389.85</v>
      </c>
      <c r="P13" s="4">
        <v>21727.19</v>
      </c>
      <c r="Q13" s="4">
        <v>27474.79</v>
      </c>
      <c r="R13" s="5">
        <v>0.08906130268199233</v>
      </c>
      <c r="S13" s="5">
        <v>0.1075156054537701</v>
      </c>
      <c r="U13" s="2">
        <v>2429.09</v>
      </c>
      <c r="V13" s="2">
        <v>4390.77</v>
      </c>
      <c r="W13" s="2">
        <f t="shared" si="2"/>
        <v>6819.86</v>
      </c>
      <c r="Z13" s="2">
        <v>4649.0</v>
      </c>
    </row>
    <row r="14">
      <c r="A14" s="2" t="s">
        <v>45</v>
      </c>
      <c r="B14" s="2" t="s">
        <v>20</v>
      </c>
      <c r="C14" s="2" t="s">
        <v>46</v>
      </c>
      <c r="D14" s="2" t="s">
        <v>22</v>
      </c>
      <c r="E14" s="2" t="s">
        <v>30</v>
      </c>
      <c r="F14" s="6">
        <v>2023.0</v>
      </c>
      <c r="G14" s="6">
        <v>20967.0</v>
      </c>
      <c r="H14" s="3">
        <f t="shared" si="4"/>
        <v>25200</v>
      </c>
      <c r="I14" s="4">
        <v>18963.96</v>
      </c>
      <c r="J14" s="2">
        <v>3140.0</v>
      </c>
      <c r="K14" s="2">
        <v>6810.0</v>
      </c>
      <c r="L14" s="2">
        <v>7600.0</v>
      </c>
      <c r="M14" s="2">
        <v>7650.0</v>
      </c>
      <c r="N14" s="4">
        <v>1101.44</v>
      </c>
      <c r="O14" s="4">
        <v>4473.87</v>
      </c>
      <c r="P14" s="4">
        <v>6685.91</v>
      </c>
      <c r="Q14" s="4">
        <v>6702.74</v>
      </c>
      <c r="R14" s="5">
        <v>0.14884920634920634</v>
      </c>
      <c r="S14" s="5">
        <v>0.1884949135096256</v>
      </c>
      <c r="U14" s="2">
        <v>1100.93</v>
      </c>
      <c r="V14" s="2">
        <v>2473.68</v>
      </c>
      <c r="W14" s="2">
        <f t="shared" si="2"/>
        <v>3574.61</v>
      </c>
      <c r="Z14" s="2">
        <v>3751.0</v>
      </c>
    </row>
    <row r="15">
      <c r="A15" s="2" t="s">
        <v>47</v>
      </c>
      <c r="B15" s="2" t="s">
        <v>20</v>
      </c>
      <c r="C15" s="2" t="s">
        <v>48</v>
      </c>
      <c r="D15" s="2" t="s">
        <v>22</v>
      </c>
      <c r="E15" s="2" t="s">
        <v>23</v>
      </c>
      <c r="F15" s="2" t="s">
        <v>23</v>
      </c>
      <c r="G15" s="2" t="s">
        <v>23</v>
      </c>
      <c r="H15" s="3">
        <v>1.0</v>
      </c>
      <c r="I15" s="4">
        <v>13817.78</v>
      </c>
      <c r="J15" s="2">
        <v>0.4</v>
      </c>
      <c r="K15" s="2">
        <v>0.6</v>
      </c>
      <c r="L15" s="2">
        <v>0.8</v>
      </c>
      <c r="M15" s="2">
        <v>1.0</v>
      </c>
      <c r="N15" s="4">
        <v>3132.88</v>
      </c>
      <c r="O15" s="4">
        <v>3561.69</v>
      </c>
      <c r="P15" s="4">
        <v>3558.12</v>
      </c>
      <c r="Q15" s="4">
        <v>3565.09</v>
      </c>
      <c r="R15" s="5">
        <v>0.42</v>
      </c>
      <c r="S15" s="5">
        <v>0.4514169425189864</v>
      </c>
      <c r="U15" s="2">
        <v>3132.88</v>
      </c>
      <c r="V15" s="2">
        <v>3104.7</v>
      </c>
      <c r="W15" s="2">
        <f t="shared" si="2"/>
        <v>6237.58</v>
      </c>
      <c r="Z15" s="2">
        <v>0.42</v>
      </c>
    </row>
    <row r="16">
      <c r="A16" s="2" t="s">
        <v>49</v>
      </c>
      <c r="B16" s="2" t="s">
        <v>20</v>
      </c>
      <c r="C16" s="2" t="s">
        <v>50</v>
      </c>
      <c r="D16" s="2" t="s">
        <v>22</v>
      </c>
      <c r="E16" s="2" t="s">
        <v>23</v>
      </c>
      <c r="F16" s="2" t="s">
        <v>23</v>
      </c>
      <c r="G16" s="2" t="s">
        <v>23</v>
      </c>
      <c r="H16" s="3">
        <v>2.0</v>
      </c>
      <c r="I16" s="4">
        <v>1288.62</v>
      </c>
      <c r="J16" s="2">
        <v>0.2</v>
      </c>
      <c r="K16" s="2">
        <v>1.5</v>
      </c>
      <c r="L16" s="2">
        <v>1.7</v>
      </c>
      <c r="M16" s="2">
        <v>2.0</v>
      </c>
      <c r="N16" s="4">
        <v>23.41</v>
      </c>
      <c r="O16" s="4">
        <v>506.66</v>
      </c>
      <c r="P16" s="4">
        <v>376.94</v>
      </c>
      <c r="Q16" s="4">
        <v>381.61</v>
      </c>
      <c r="R16" s="5">
        <v>0.15</v>
      </c>
      <c r="S16" s="5">
        <v>0.06816594496438051</v>
      </c>
      <c r="U16" s="2">
        <v>23.41</v>
      </c>
      <c r="V16" s="2">
        <v>64.43</v>
      </c>
      <c r="W16" s="2">
        <f t="shared" si="2"/>
        <v>87.84</v>
      </c>
      <c r="Z16" s="2">
        <v>0.3</v>
      </c>
    </row>
    <row r="17">
      <c r="A17" s="2" t="s">
        <v>51</v>
      </c>
      <c r="B17" s="2" t="s">
        <v>20</v>
      </c>
      <c r="C17" s="2" t="s">
        <v>52</v>
      </c>
      <c r="D17" s="2" t="s">
        <v>22</v>
      </c>
      <c r="E17" s="2" t="s">
        <v>23</v>
      </c>
      <c r="F17" s="2" t="s">
        <v>23</v>
      </c>
      <c r="G17" s="2" t="s">
        <v>23</v>
      </c>
      <c r="H17" s="3">
        <f t="shared" ref="H17:H23" si="5">+SUM(J17:M17)</f>
        <v>1</v>
      </c>
      <c r="I17" s="4">
        <v>57230.1</v>
      </c>
      <c r="J17" s="2">
        <v>0.09</v>
      </c>
      <c r="K17" s="2">
        <v>0.31</v>
      </c>
      <c r="L17" s="2">
        <v>0.3</v>
      </c>
      <c r="M17" s="2">
        <v>0.3</v>
      </c>
      <c r="N17" s="4">
        <v>5016.79</v>
      </c>
      <c r="O17" s="4">
        <v>11036.63</v>
      </c>
      <c r="P17" s="4">
        <v>19970.15</v>
      </c>
      <c r="Q17" s="4">
        <v>21206.53</v>
      </c>
      <c r="R17" s="5">
        <v>0.14</v>
      </c>
      <c r="S17" s="5">
        <v>0.16947637694150455</v>
      </c>
      <c r="U17" s="2">
        <v>3837.71</v>
      </c>
      <c r="V17" s="2">
        <v>5861.44</v>
      </c>
      <c r="W17" s="2">
        <f t="shared" si="2"/>
        <v>9699.15</v>
      </c>
      <c r="Z17" s="2">
        <v>0.14</v>
      </c>
    </row>
    <row r="18">
      <c r="A18" s="2" t="s">
        <v>53</v>
      </c>
      <c r="B18" s="2" t="s">
        <v>20</v>
      </c>
      <c r="C18" s="2" t="s">
        <v>54</v>
      </c>
      <c r="D18" s="2" t="s">
        <v>22</v>
      </c>
      <c r="E18" s="2" t="s">
        <v>23</v>
      </c>
      <c r="F18" s="2" t="s">
        <v>23</v>
      </c>
      <c r="G18" s="2" t="s">
        <v>23</v>
      </c>
      <c r="H18" s="3">
        <f t="shared" si="5"/>
        <v>1</v>
      </c>
      <c r="I18" s="4">
        <v>53071.87</v>
      </c>
      <c r="J18" s="2">
        <v>0.09</v>
      </c>
      <c r="K18" s="2">
        <v>0.31</v>
      </c>
      <c r="L18" s="2">
        <v>0.3</v>
      </c>
      <c r="M18" s="2">
        <v>0.3</v>
      </c>
      <c r="N18" s="4">
        <v>4669.54</v>
      </c>
      <c r="O18" s="4">
        <v>13990.82</v>
      </c>
      <c r="P18" s="4">
        <v>12347.91</v>
      </c>
      <c r="Q18" s="4">
        <v>22063.6</v>
      </c>
      <c r="R18" s="5">
        <v>0.13</v>
      </c>
      <c r="S18" s="5">
        <v>0.3020266668576027</v>
      </c>
      <c r="U18" s="2">
        <v>4640.13</v>
      </c>
      <c r="V18" s="2">
        <v>11388.99</v>
      </c>
      <c r="W18" s="2">
        <f t="shared" si="2"/>
        <v>16029.12</v>
      </c>
      <c r="Z18" s="2">
        <v>0.13</v>
      </c>
    </row>
    <row r="19">
      <c r="A19" s="2" t="s">
        <v>55</v>
      </c>
      <c r="B19" s="2" t="s">
        <v>20</v>
      </c>
      <c r="C19" s="2" t="s">
        <v>56</v>
      </c>
      <c r="D19" s="2" t="s">
        <v>22</v>
      </c>
      <c r="E19" s="2" t="s">
        <v>23</v>
      </c>
      <c r="F19" s="2" t="s">
        <v>23</v>
      </c>
      <c r="G19" s="2" t="s">
        <v>23</v>
      </c>
      <c r="H19" s="3">
        <f t="shared" si="5"/>
        <v>1</v>
      </c>
      <c r="I19" s="4">
        <v>27159.44</v>
      </c>
      <c r="J19" s="2">
        <v>0.09</v>
      </c>
      <c r="K19" s="2">
        <v>0.31</v>
      </c>
      <c r="L19" s="2">
        <v>0.3</v>
      </c>
      <c r="M19" s="2">
        <v>0.3</v>
      </c>
      <c r="N19" s="4">
        <v>1074.1</v>
      </c>
      <c r="O19" s="4">
        <v>3361.3</v>
      </c>
      <c r="P19" s="4">
        <v>10978.51</v>
      </c>
      <c r="Q19" s="4">
        <v>11745.53</v>
      </c>
      <c r="R19" s="5">
        <v>0.13</v>
      </c>
      <c r="S19" s="5">
        <v>0.10138611105383617</v>
      </c>
      <c r="U19" s="2">
        <v>1074.1</v>
      </c>
      <c r="V19" s="2">
        <v>1679.49</v>
      </c>
      <c r="W19" s="2">
        <f t="shared" si="2"/>
        <v>2753.59</v>
      </c>
      <c r="Z19" s="2">
        <v>0.13</v>
      </c>
    </row>
    <row r="20">
      <c r="A20" s="2" t="s">
        <v>57</v>
      </c>
      <c r="B20" s="2" t="s">
        <v>20</v>
      </c>
      <c r="C20" s="2" t="s">
        <v>58</v>
      </c>
      <c r="D20" s="2" t="s">
        <v>22</v>
      </c>
      <c r="E20" s="2" t="s">
        <v>23</v>
      </c>
      <c r="F20" s="2" t="s">
        <v>23</v>
      </c>
      <c r="G20" s="2" t="s">
        <v>23</v>
      </c>
      <c r="H20" s="3">
        <f t="shared" si="5"/>
        <v>1</v>
      </c>
      <c r="I20" s="4">
        <v>5350.98</v>
      </c>
      <c r="J20" s="2">
        <v>0.1</v>
      </c>
      <c r="K20" s="2">
        <v>0.3</v>
      </c>
      <c r="L20" s="2">
        <v>0.3</v>
      </c>
      <c r="M20" s="2">
        <v>0.3</v>
      </c>
      <c r="N20" s="4">
        <v>454.61</v>
      </c>
      <c r="O20" s="4">
        <v>1301.86</v>
      </c>
      <c r="P20" s="4">
        <v>1786.98</v>
      </c>
      <c r="Q20" s="4">
        <v>1807.53</v>
      </c>
      <c r="R20" s="5">
        <v>0.17</v>
      </c>
      <c r="S20" s="5">
        <v>0.20887762615446145</v>
      </c>
      <c r="U20" s="2">
        <v>454.61</v>
      </c>
      <c r="V20" s="2">
        <v>663.09</v>
      </c>
      <c r="W20" s="2">
        <f t="shared" si="2"/>
        <v>1117.7</v>
      </c>
      <c r="Z20" s="2">
        <v>0.17</v>
      </c>
    </row>
    <row r="21" ht="15.75" customHeight="1">
      <c r="A21" s="2" t="s">
        <v>59</v>
      </c>
      <c r="B21" s="2" t="s">
        <v>20</v>
      </c>
      <c r="C21" s="2" t="s">
        <v>60</v>
      </c>
      <c r="D21" s="2" t="s">
        <v>22</v>
      </c>
      <c r="E21" s="2" t="s">
        <v>23</v>
      </c>
      <c r="F21" s="2" t="s">
        <v>23</v>
      </c>
      <c r="G21" s="2" t="s">
        <v>23</v>
      </c>
      <c r="H21" s="3">
        <f t="shared" si="5"/>
        <v>1</v>
      </c>
      <c r="I21" s="4">
        <v>74958.8</v>
      </c>
      <c r="J21" s="2">
        <v>0.12</v>
      </c>
      <c r="K21" s="2">
        <v>0.28</v>
      </c>
      <c r="L21" s="2">
        <v>0.3</v>
      </c>
      <c r="M21" s="2">
        <v>0.3</v>
      </c>
      <c r="N21" s="4">
        <v>5524.17</v>
      </c>
      <c r="O21" s="4">
        <v>19801.32</v>
      </c>
      <c r="P21" s="4">
        <v>26330.56</v>
      </c>
      <c r="Q21" s="4">
        <v>23302.75</v>
      </c>
      <c r="R21" s="5">
        <v>0.18</v>
      </c>
      <c r="S21" s="5">
        <v>0.16601119548338553</v>
      </c>
      <c r="U21" s="2">
        <v>5197.73</v>
      </c>
      <c r="V21" s="2">
        <v>7246.27</v>
      </c>
      <c r="W21" s="2">
        <f t="shared" si="2"/>
        <v>12444</v>
      </c>
      <c r="Z21" s="2">
        <v>0.18</v>
      </c>
    </row>
    <row r="22" ht="15.75" customHeight="1">
      <c r="A22" s="2" t="s">
        <v>61</v>
      </c>
      <c r="B22" s="2" t="s">
        <v>62</v>
      </c>
      <c r="C22" s="2" t="s">
        <v>63</v>
      </c>
      <c r="D22" s="2" t="s">
        <v>22</v>
      </c>
      <c r="E22" s="2" t="s">
        <v>23</v>
      </c>
      <c r="F22" s="2" t="s">
        <v>23</v>
      </c>
      <c r="G22" s="2" t="s">
        <v>23</v>
      </c>
      <c r="H22" s="3">
        <f t="shared" si="5"/>
        <v>1</v>
      </c>
      <c r="I22" s="4">
        <v>25350.13</v>
      </c>
      <c r="J22" s="2">
        <v>0.1</v>
      </c>
      <c r="K22" s="2">
        <v>0.3</v>
      </c>
      <c r="L22" s="2">
        <v>0.3</v>
      </c>
      <c r="M22" s="2">
        <v>0.3</v>
      </c>
      <c r="N22" s="4">
        <v>1998.01</v>
      </c>
      <c r="O22" s="4">
        <v>7459.07</v>
      </c>
      <c r="P22" s="4">
        <v>6522.09</v>
      </c>
      <c r="Q22" s="4">
        <v>9370.96</v>
      </c>
      <c r="R22" s="5">
        <v>0.15</v>
      </c>
      <c r="S22" s="5">
        <v>0.15954868870494943</v>
      </c>
      <c r="U22" s="2">
        <v>1973.11</v>
      </c>
      <c r="V22" s="2">
        <v>2071.47</v>
      </c>
      <c r="W22" s="2">
        <f t="shared" si="2"/>
        <v>4044.58</v>
      </c>
      <c r="Z22" s="2">
        <v>0.15</v>
      </c>
    </row>
    <row r="23" ht="15.75" customHeight="1">
      <c r="A23" s="2" t="s">
        <v>64</v>
      </c>
      <c r="B23" s="2" t="s">
        <v>62</v>
      </c>
      <c r="C23" s="2" t="s">
        <v>65</v>
      </c>
      <c r="D23" s="2" t="s">
        <v>22</v>
      </c>
      <c r="E23" s="2" t="s">
        <v>23</v>
      </c>
      <c r="F23" s="2" t="s">
        <v>23</v>
      </c>
      <c r="G23" s="2" t="s">
        <v>23</v>
      </c>
      <c r="H23" s="3">
        <f t="shared" si="5"/>
        <v>100</v>
      </c>
      <c r="I23" s="4">
        <v>31296.18</v>
      </c>
      <c r="J23" s="2">
        <v>9.0</v>
      </c>
      <c r="K23" s="2">
        <v>31.0</v>
      </c>
      <c r="L23" s="2">
        <v>30.0</v>
      </c>
      <c r="M23" s="2">
        <v>30.0</v>
      </c>
      <c r="N23" s="4">
        <v>2220.73</v>
      </c>
      <c r="O23" s="4">
        <v>8721.96</v>
      </c>
      <c r="P23" s="4">
        <v>9568.08</v>
      </c>
      <c r="Q23" s="4">
        <v>10785.41</v>
      </c>
      <c r="R23" s="5">
        <v>0.1432</v>
      </c>
      <c r="S23" s="5">
        <v>0.2121504924882206</v>
      </c>
      <c r="U23" s="2">
        <v>1825.74</v>
      </c>
      <c r="V23" s="2">
        <v>4813.76</v>
      </c>
      <c r="W23" s="2">
        <f t="shared" si="2"/>
        <v>6639.5</v>
      </c>
      <c r="Z23" s="2">
        <v>14.32</v>
      </c>
    </row>
    <row r="24" ht="15.75" customHeight="1"/>
    <row r="25" ht="15.75" hidden="1" customHeight="1">
      <c r="N25" s="2">
        <f t="shared" ref="N25:Q25" si="6">SUM(N2:N24)</f>
        <v>66411.46</v>
      </c>
      <c r="O25" s="2">
        <f t="shared" si="6"/>
        <v>199518.68</v>
      </c>
      <c r="P25" s="2">
        <f t="shared" si="6"/>
        <v>251555.19</v>
      </c>
      <c r="Q25" s="2">
        <f t="shared" si="6"/>
        <v>291382.36</v>
      </c>
      <c r="W25" s="2">
        <f>SUM(W2:W24)</f>
        <v>145187.67</v>
      </c>
    </row>
    <row r="26" ht="15.75" hidden="1" customHeight="1"/>
    <row r="27" ht="15.75" hidden="1" customHeight="1">
      <c r="Q27" s="2">
        <f>N25+O25+P25+Q25</f>
        <v>808867.69</v>
      </c>
      <c r="W27" s="2">
        <f>W25/Q27</f>
        <v>0.1794949555</v>
      </c>
    </row>
    <row r="28" ht="15.75" hidden="1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2025-06-18T22:20:49Z</dcterms:created>
  <dc:creator>IGNACIO.VELASQUEZ</dc:creator>
</cp:coreProperties>
</file>